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essiol\Desktop\"/>
    </mc:Choice>
  </mc:AlternateContent>
  <bookViews>
    <workbookView xWindow="245" yWindow="462" windowWidth="14957" windowHeight="7241"/>
  </bookViews>
  <sheets>
    <sheet name="Summary" sheetId="10" r:id="rId1"/>
  </sheets>
  <calcPr calcId="152511"/>
</workbook>
</file>

<file path=xl/calcChain.xml><?xml version="1.0" encoding="utf-8"?>
<calcChain xmlns="http://schemas.openxmlformats.org/spreadsheetml/2006/main">
  <c r="C11" i="10" l="1"/>
  <c r="B26" i="10"/>
  <c r="B27" i="10"/>
  <c r="B28" i="10"/>
  <c r="B29" i="10"/>
  <c r="E40" i="10"/>
  <c r="G40" i="10"/>
  <c r="L40" i="10"/>
  <c r="E41" i="10"/>
  <c r="G41" i="10"/>
  <c r="L41" i="10"/>
  <c r="E42" i="10"/>
  <c r="G42" i="10"/>
  <c r="L42" i="10"/>
  <c r="E43" i="10"/>
  <c r="G43" i="10" s="1"/>
  <c r="L43" i="10"/>
</calcChain>
</file>

<file path=xl/sharedStrings.xml><?xml version="1.0" encoding="utf-8"?>
<sst xmlns="http://schemas.openxmlformats.org/spreadsheetml/2006/main" count="46" uniqueCount="24">
  <si>
    <t>Variance</t>
  </si>
  <si>
    <t>Period</t>
  </si>
  <si>
    <t>YTD</t>
  </si>
  <si>
    <t>Financial Position</t>
  </si>
  <si>
    <t>M</t>
  </si>
  <si>
    <t>Dec</t>
  </si>
  <si>
    <t>Net Revenues</t>
  </si>
  <si>
    <t>Gross Margin</t>
  </si>
  <si>
    <t>EBIT</t>
  </si>
  <si>
    <t>Net Result</t>
  </si>
  <si>
    <t>Monthly P&amp;L</t>
  </si>
  <si>
    <t>Balance Sheet</t>
  </si>
  <si>
    <t>Actual View: Total Group</t>
  </si>
  <si>
    <t>Summary</t>
  </si>
  <si>
    <t>Scenario</t>
  </si>
  <si>
    <t>Nov</t>
  </si>
  <si>
    <t>2015 Budget</t>
  </si>
  <si>
    <t>2014 Actual</t>
  </si>
  <si>
    <t>Run by Young on 30/11/15</t>
  </si>
  <si>
    <t>A00 - Subholding A</t>
  </si>
  <si>
    <t>2015BDG - 2015 Budget</t>
  </si>
  <si>
    <t>12 - Dec</t>
  </si>
  <si>
    <t>Cash Balance</t>
  </si>
  <si>
    <t>MTD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</si>
</sst>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&quot;€&quot;* #,##0_);_(&quot;€&quot;* \(#,##0\);_(&quot;€&quot;* &quot;-&quot;_);_(@_)"/>
    <numFmt numFmtId="165" formatCode="_(&quot;€&quot;* #,##0.00_);_(&quot;€&quot;* \(#,##0.00\);_(&quot;€&quot;* &quot;-&quot;??_);_(@_)"/>
    <numFmt numFmtId="166" formatCode="0.0%"/>
    <numFmt numFmtId="167" formatCode="#,##0.00,"/>
    <numFmt numFmtId="168" formatCode="#,###,"/>
    <numFmt numFmtId="169" formatCode="dd/mm/yy;@"/>
    <numFmt numFmtId="171" formatCode="#,##0,"/>
    <numFmt numFmtId="172" formatCode="#.###."/>
    <numFmt numFmtId="173" formatCode="mm/dd/yy;@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Arial"/>
      <family val="2"/>
    </font>
    <font>
      <b/>
      <sz val="9"/>
      <color indexed="27"/>
      <name val="Arial"/>
      <family val="2"/>
    </font>
    <font>
      <i/>
      <sz val="10"/>
      <name val="Tahoma"/>
      <family val="2"/>
    </font>
    <font>
      <b/>
      <sz val="9"/>
      <color indexed="9"/>
      <name val="Tahoma"/>
      <family val="2"/>
    </font>
    <font>
      <sz val="8"/>
      <color indexed="8"/>
      <name val="Tahoma"/>
      <family val="2"/>
    </font>
    <font>
      <sz val="10"/>
      <color indexed="9"/>
      <name val="Tahoma"/>
      <family val="2"/>
    </font>
    <font>
      <sz val="9"/>
      <color theme="0"/>
      <name val="Tahoma"/>
      <family val="2"/>
    </font>
    <font>
      <sz val="10"/>
      <color theme="3"/>
      <name val="Tahoma"/>
      <family val="2"/>
    </font>
    <font>
      <b/>
      <sz val="10"/>
      <color theme="3"/>
      <name val="Tahoma"/>
      <family val="2"/>
    </font>
    <font>
      <b/>
      <sz val="11"/>
      <color theme="3"/>
      <name val="Tahoma"/>
      <family val="2"/>
    </font>
    <font>
      <i/>
      <sz val="10"/>
      <color theme="3"/>
      <name val="Tahoma"/>
      <family val="2"/>
    </font>
    <font>
      <b/>
      <sz val="9"/>
      <color theme="0"/>
      <name val="Tahoma"/>
      <family val="2"/>
    </font>
    <font>
      <u/>
      <sz val="10"/>
      <color theme="3"/>
      <name val="Tahoma"/>
      <family val="2"/>
    </font>
    <font>
      <sz val="12"/>
      <color rgb="FF094A74"/>
      <name val="Tahoma"/>
      <family val="2"/>
    </font>
    <font>
      <b/>
      <sz val="10"/>
      <color rgb="FF094A74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Webdings"/>
      <family val="1"/>
      <charset val="2"/>
    </font>
    <font>
      <sz val="11"/>
      <color theme="0"/>
      <name val="Calibri"/>
      <family val="2"/>
      <scheme val="minor"/>
    </font>
    <font>
      <sz val="8"/>
      <color theme="3"/>
      <name val="Tahoma"/>
      <family val="2"/>
    </font>
    <font>
      <b/>
      <sz val="8"/>
      <color theme="3"/>
      <name val="Tahoma"/>
      <family val="2"/>
    </font>
    <font>
      <u/>
      <sz val="8"/>
      <color theme="3"/>
      <name val="Tahoma"/>
      <family val="2"/>
    </font>
    <font>
      <b/>
      <sz val="11"/>
      <color theme="3"/>
      <name val="Calibri"/>
      <family val="2"/>
      <scheme val="minor"/>
    </font>
    <font>
      <b/>
      <sz val="14"/>
      <color theme="3"/>
      <name val="Tahoma"/>
      <family val="2"/>
    </font>
    <font>
      <b/>
      <sz val="9"/>
      <color theme="3"/>
      <name val="Tahoma"/>
      <family val="2"/>
    </font>
    <font>
      <sz val="9"/>
      <color theme="3"/>
      <name val="Calibri"/>
      <family val="2"/>
      <scheme val="minor"/>
    </font>
    <font>
      <sz val="10"/>
      <color theme="3"/>
      <name val="Webdings"/>
      <family val="1"/>
      <charset val="2"/>
    </font>
    <font>
      <sz val="11"/>
      <color theme="3"/>
      <name val="Calibri"/>
      <family val="2"/>
      <scheme val="minor"/>
    </font>
    <font>
      <b/>
      <sz val="8"/>
      <color rgb="FF094A74"/>
      <name val="Tahoma"/>
      <family val="2"/>
    </font>
    <font>
      <b/>
      <sz val="14"/>
      <color rgb="FF094A74"/>
      <name val="Tahoma"/>
      <family val="2"/>
    </font>
    <font>
      <b/>
      <i/>
      <sz val="8"/>
      <color theme="3"/>
      <name val="Tahoma"/>
      <family val="2"/>
    </font>
    <font>
      <sz val="11"/>
      <color theme="3"/>
      <name val="Tahoma"/>
      <family val="2"/>
    </font>
    <font>
      <sz val="8"/>
      <color rgb="FFFF0000"/>
      <name val="Webdings"/>
      <family val="1"/>
      <charset val="2"/>
    </font>
    <font>
      <sz val="14"/>
      <color rgb="FFFF0000"/>
      <name val="Webdings"/>
      <family val="1"/>
      <charset val="2"/>
    </font>
    <font>
      <sz val="8"/>
      <color theme="1"/>
      <name val="Webdings"/>
      <family val="1"/>
      <charset val="2"/>
    </font>
    <font>
      <b/>
      <sz val="18"/>
      <color theme="3"/>
      <name val="Cambria"/>
      <family val="2"/>
      <scheme val="major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6"/>
        <bgColor indexed="56"/>
      </patternFill>
    </fill>
    <fill>
      <patternFill patternType="solid">
        <fgColor indexed="62"/>
        <bgColor indexed="12"/>
      </patternFill>
    </fill>
    <fill>
      <patternFill patternType="solid">
        <fgColor theme="2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rgb="FFD8EBF6"/>
      </patternFill>
    </fill>
    <fill>
      <patternFill patternType="solid">
        <fgColor rgb="FF094A74"/>
        <bgColor rgb="FF094A74"/>
      </patternFill>
    </fill>
    <fill>
      <patternFill patternType="solid">
        <fgColor theme="0" tint="-0.14996795556505021"/>
        <bgColor theme="0" tint="-0.24994659260841701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8FBD1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F6"/>
        <bgColor indexed="64"/>
      </patternFill>
    </fill>
  </fills>
  <borders count="24">
    <border>
      <left/>
      <right/>
      <top/>
      <bottom/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tted">
        <color indexed="55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94A74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ck">
        <color theme="3"/>
      </bottom>
      <diagonal/>
    </border>
    <border>
      <left/>
      <right/>
      <top/>
      <bottom style="medium">
        <color theme="3"/>
      </bottom>
      <diagonal/>
    </border>
    <border>
      <left/>
      <right/>
      <top/>
      <bottom style="medium">
        <color theme="3" tint="0.7999816888943144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double">
        <color theme="3" tint="0.79998168889431442"/>
      </bottom>
      <diagonal/>
    </border>
  </borders>
  <cellStyleXfs count="84">
    <xf numFmtId="0" fontId="0" fillId="0" borderId="0"/>
    <xf numFmtId="9" fontId="5" fillId="8" borderId="1" applyNumberFormat="0" applyFont="0" applyBorder="0" applyAlignment="0" applyProtection="0">
      <alignment horizontal="center"/>
    </xf>
    <xf numFmtId="9" fontId="10" fillId="9" borderId="0" applyNumberFormat="0" applyAlignment="0">
      <alignment horizontal="center"/>
    </xf>
    <xf numFmtId="3" fontId="11" fillId="0" borderId="6" applyFill="0" applyProtection="0">
      <alignment horizontal="right"/>
    </xf>
    <xf numFmtId="9" fontId="26" fillId="0" borderId="0" applyNumberFormat="0" applyFill="0" applyBorder="0" applyAlignment="0" applyProtection="0"/>
    <xf numFmtId="0" fontId="3" fillId="4" borderId="2" applyNumberFormat="0" applyFont="0" applyFill="0" applyAlignment="0" applyProtection="0"/>
    <xf numFmtId="169" fontId="1" fillId="0" borderId="0" applyFont="0" applyFill="0" applyBorder="0" applyAlignment="0"/>
    <xf numFmtId="9" fontId="13" fillId="5" borderId="3" applyNumberFormat="0" applyFill="0" applyBorder="0" applyAlignment="0" applyProtection="0">
      <alignment horizontal="left" indent="2"/>
    </xf>
    <xf numFmtId="0" fontId="14" fillId="4" borderId="3" applyNumberFormat="0" applyFill="0" applyBorder="0" applyAlignment="0" applyProtection="0"/>
    <xf numFmtId="3" fontId="4" fillId="10" borderId="4" applyNumberFormat="0" applyFont="0" applyBorder="0" applyAlignment="0" applyProtection="0">
      <alignment horizontal="right"/>
    </xf>
    <xf numFmtId="0" fontId="6" fillId="4" borderId="3" applyNumberFormat="0" applyFont="0" applyBorder="0" applyAlignment="0" applyProtection="0"/>
    <xf numFmtId="0" fontId="15" fillId="11" borderId="7" applyNumberFormat="0" applyProtection="0">
      <alignment horizontal="center" vertical="center" wrapText="1"/>
    </xf>
    <xf numFmtId="0" fontId="16" fillId="8" borderId="1" applyNumberFormat="0" applyFill="0" applyBorder="0" applyProtection="0">
      <alignment horizontal="left" indent="2"/>
    </xf>
    <xf numFmtId="9" fontId="3" fillId="3" borderId="3" applyNumberFormat="0" applyFont="0" applyFill="0" applyBorder="0" applyProtection="0">
      <alignment horizontal="left" indent="1"/>
    </xf>
    <xf numFmtId="9" fontId="17" fillId="2" borderId="8" applyNumberFormat="0" applyFill="0" applyProtection="0"/>
    <xf numFmtId="4" fontId="7" fillId="8" borderId="1" applyFont="0" applyFill="0" applyBorder="0" applyAlignment="0" applyProtection="0">
      <alignment horizontal="center"/>
    </xf>
    <xf numFmtId="166" fontId="7" fillId="6" borderId="1" applyFont="0" applyFill="0" applyBorder="0" applyAlignment="0" applyProtection="0">
      <alignment horizontal="center"/>
    </xf>
    <xf numFmtId="10" fontId="7" fillId="2" borderId="1" applyFont="0" applyFill="0" applyBorder="0" applyAlignment="0" applyProtection="0">
      <alignment horizontal="center"/>
    </xf>
    <xf numFmtId="9" fontId="6" fillId="3" borderId="3" applyFont="0" applyFill="0" applyBorder="0" applyAlignment="0" applyProtection="0">
      <alignment horizontal="center"/>
    </xf>
    <xf numFmtId="9" fontId="18" fillId="2" borderId="0" applyNumberFormat="0" applyFill="0">
      <alignment horizontal="left"/>
    </xf>
    <xf numFmtId="0" fontId="3" fillId="16" borderId="5" applyNumberFormat="0" applyFont="0" applyBorder="0" applyAlignment="0" applyProtection="0"/>
    <xf numFmtId="3" fontId="8" fillId="7" borderId="9" applyNumberFormat="0" applyFont="0" applyFill="0" applyProtection="0">
      <alignment horizontal="left"/>
    </xf>
    <xf numFmtId="0" fontId="12" fillId="12" borderId="2" applyNumberFormat="0"/>
    <xf numFmtId="9" fontId="3" fillId="3" borderId="3" applyNumberFormat="0" applyFill="0" applyBorder="0" applyAlignment="0" applyProtection="0">
      <alignment horizontal="center"/>
    </xf>
    <xf numFmtId="49" fontId="9" fillId="2" borderId="1" applyFill="0" applyBorder="0" applyProtection="0">
      <alignment horizontal="left" wrapText="1"/>
    </xf>
    <xf numFmtId="9" fontId="7" fillId="2" borderId="1" applyNumberFormat="0" applyFont="0" applyFill="0" applyBorder="0" applyProtection="0">
      <alignment horizontal="center"/>
    </xf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3" borderId="10" applyNumberFormat="0">
      <alignment horizontal="center" vertical="center"/>
    </xf>
    <xf numFmtId="3" fontId="2" fillId="0" borderId="0" applyFont="0" applyFill="0" applyBorder="0" applyProtection="0">
      <alignment horizontal="right"/>
    </xf>
    <xf numFmtId="0" fontId="4" fillId="14" borderId="0" applyNumberFormat="0" applyFont="0" applyBorder="0" applyAlignment="0" applyProtection="0"/>
    <xf numFmtId="9" fontId="7" fillId="15" borderId="1" applyNumberFormat="0" applyFont="0" applyBorder="0" applyAlignment="0" applyProtection="0">
      <alignment horizontal="center"/>
    </xf>
    <xf numFmtId="9" fontId="7" fillId="8" borderId="1" applyNumberFormat="0" applyFont="0" applyFill="0" applyBorder="0" applyProtection="0">
      <alignment horizontal="left" indent="1"/>
    </xf>
    <xf numFmtId="9" fontId="7" fillId="8" borderId="1" applyNumberFormat="0" applyFont="0" applyFill="0" applyBorder="0">
      <alignment horizontal="left"/>
    </xf>
    <xf numFmtId="9" fontId="7" fillId="8" borderId="1" applyNumberFormat="0" applyFont="0" applyFill="0" applyBorder="0" applyProtection="0">
      <alignment horizontal="right"/>
    </xf>
    <xf numFmtId="0" fontId="23" fillId="0" borderId="1">
      <alignment horizontal="center" vertical="center"/>
    </xf>
    <xf numFmtId="9" fontId="1" fillId="0" borderId="0" applyFont="0" applyFill="0" applyBorder="0" applyAlignment="0" applyProtection="0"/>
    <xf numFmtId="10" fontId="1" fillId="0" borderId="0" applyFont="0" applyFill="0" applyBorder="0" applyAlignment="0"/>
    <xf numFmtId="167" fontId="25" fillId="17" borderId="11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left" vertical="center" wrapText="1"/>
    </xf>
    <xf numFmtId="9" fontId="1" fillId="0" borderId="12" applyNumberFormat="0" applyFont="0" applyFill="0" applyAlignment="0"/>
    <xf numFmtId="167" fontId="25" fillId="0" borderId="13" applyNumberFormat="0" applyFill="0" applyProtection="0">
      <alignment horizontal="center" vertical="center" wrapText="1"/>
    </xf>
    <xf numFmtId="167" fontId="1" fillId="17" borderId="14" applyNumberFormat="0" applyFont="0" applyAlignment="0"/>
    <xf numFmtId="0" fontId="25" fillId="18" borderId="15" applyFill="0">
      <alignment horizontal="center" vertical="center" wrapText="1"/>
    </xf>
    <xf numFmtId="167" fontId="26" fillId="0" borderId="0" applyNumberFormat="0" applyFill="0" applyBorder="0" applyProtection="0">
      <alignment horizontal="right"/>
    </xf>
    <xf numFmtId="9" fontId="24" fillId="0" borderId="0" applyNumberFormat="0" applyFill="0" applyBorder="0" applyAlignment="0" applyProtection="0"/>
    <xf numFmtId="0" fontId="25" fillId="0" borderId="12" applyNumberFormat="0" applyFill="0">
      <alignment horizontal="left" vertical="center"/>
    </xf>
    <xf numFmtId="9" fontId="27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0" fontId="25" fillId="0" borderId="14" applyNumberFormat="0" applyFill="0" applyAlignment="0"/>
    <xf numFmtId="3" fontId="25" fillId="0" borderId="0" applyFill="0" applyBorder="0" applyProtection="0">
      <alignment horizontal="right" vertical="center"/>
    </xf>
    <xf numFmtId="167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right" vertical="center" wrapText="1"/>
    </xf>
    <xf numFmtId="9" fontId="26" fillId="20" borderId="0" applyNumberFormat="0" applyBorder="0" applyProtection="0">
      <alignment horizontal="right" vertical="center"/>
    </xf>
    <xf numFmtId="9" fontId="26" fillId="20" borderId="0" applyNumberFormat="0" applyBorder="0" applyProtection="0">
      <alignment horizontal="left" vertical="center" wrapText="1"/>
    </xf>
    <xf numFmtId="167" fontId="26" fillId="20" borderId="16" applyNumberFormat="0" applyFill="0" applyBorder="0" applyAlignment="0"/>
    <xf numFmtId="9" fontId="26" fillId="0" borderId="18" applyNumberFormat="0" applyFill="0">
      <alignment horizontal="left"/>
    </xf>
    <xf numFmtId="9" fontId="27" fillId="0" borderId="0" applyNumberFormat="0" applyFill="0" applyBorder="0" applyAlignment="0"/>
    <xf numFmtId="9" fontId="26" fillId="0" borderId="17" applyNumberFormat="0" applyFill="0"/>
    <xf numFmtId="9" fontId="24" fillId="19" borderId="7" applyNumberFormat="0" applyAlignment="0"/>
    <xf numFmtId="166" fontId="1" fillId="0" borderId="0" applyFont="0" applyFill="0" applyBorder="0" applyAlignment="0"/>
    <xf numFmtId="9" fontId="32" fillId="0" borderId="0" applyNumberFormat="0" applyFill="0" applyBorder="0" applyAlignment="0"/>
    <xf numFmtId="171" fontId="1" fillId="0" borderId="0" applyFont="0" applyFill="0" applyBorder="0" applyAlignment="0"/>
    <xf numFmtId="172" fontId="26" fillId="20" borderId="19" applyNumberFormat="0" applyFill="0" applyBorder="0">
      <alignment horizontal="left" vertical="center"/>
    </xf>
    <xf numFmtId="9" fontId="26" fillId="20" borderId="12" applyNumberFormat="0">
      <alignment horizontal="right" vertical="center"/>
    </xf>
    <xf numFmtId="9" fontId="26" fillId="20" borderId="12" applyNumberFormat="0">
      <alignment horizontal="left" vertical="center" wrapText="1"/>
    </xf>
    <xf numFmtId="173" fontId="1" fillId="0" borderId="0" applyFont="0" applyFill="0" applyBorder="0" applyAlignment="0"/>
    <xf numFmtId="0" fontId="33" fillId="0" borderId="0" applyNumberFormat="0" applyFill="0" applyBorder="0" applyProtection="0">
      <alignment horizontal="right"/>
    </xf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0" borderId="0" applyNumberFormat="0" applyFont="0" applyFill="0" applyBorder="0" applyProtection="0">
      <alignment horizontal="center" vertical="center"/>
    </xf>
    <xf numFmtId="2" fontId="33" fillId="0" borderId="0" applyFont="0" applyFill="0" applyBorder="0" applyAlignment="0" applyProtection="0">
      <alignment horizontal="left"/>
    </xf>
    <xf numFmtId="9" fontId="36" fillId="0" borderId="0" applyNumberFormat="0" applyFill="0" applyBorder="0" applyAlignment="0" applyProtection="0"/>
    <xf numFmtId="9" fontId="1" fillId="14" borderId="0" applyNumberFormat="0" applyFont="0" applyBorder="0" applyAlignment="0" applyProtection="0"/>
    <xf numFmtId="9" fontId="37" fillId="0" borderId="0" applyNumberFormat="0" applyFill="0" applyBorder="0" applyAlignment="0" applyProtection="0"/>
    <xf numFmtId="9" fontId="13" fillId="0" borderId="0" applyNumberFormat="0" applyFill="0" applyBorder="0" applyAlignment="0" applyProtection="0"/>
    <xf numFmtId="37" fontId="37" fillId="0" borderId="0" applyFill="0" applyBorder="0" applyProtection="0">
      <alignment horizontal="right" vertical="center"/>
    </xf>
    <xf numFmtId="9" fontId="38" fillId="0" borderId="0" applyFill="0" applyBorder="0" applyProtection="0">
      <alignment horizontal="center" vertical="center"/>
    </xf>
    <xf numFmtId="0" fontId="39" fillId="0" borderId="0">
      <alignment horizontal="center" vertical="center"/>
    </xf>
    <xf numFmtId="1" fontId="40" fillId="0" borderId="0" applyFill="0" applyBorder="0" applyProtection="0">
      <alignment horizontal="center" vertical="center"/>
    </xf>
    <xf numFmtId="0" fontId="39" fillId="0" borderId="22" applyFill="0" applyProtection="0">
      <alignment horizontal="center" vertical="center"/>
    </xf>
    <xf numFmtId="0" fontId="41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21" fillId="0" borderId="0" xfId="0" applyFont="1"/>
    <xf numFmtId="0" fontId="0" fillId="0" borderId="0" xfId="0" applyAlignment="1">
      <alignment horizontal="center" vertical="center" wrapText="1"/>
    </xf>
    <xf numFmtId="43" fontId="0" fillId="0" borderId="0" xfId="26" applyFont="1"/>
    <xf numFmtId="3" fontId="0" fillId="0" borderId="0" xfId="0" applyNumberFormat="1" applyAlignment="1">
      <alignment horizontal="center" vertical="center"/>
    </xf>
    <xf numFmtId="0" fontId="20" fillId="0" borderId="0" xfId="0" applyFont="1"/>
    <xf numFmtId="0" fontId="25" fillId="0" borderId="12" xfId="42" quotePrefix="1" applyNumberFormat="1" applyFont="1" applyAlignment="1">
      <alignment horizontal="left"/>
    </xf>
    <xf numFmtId="0" fontId="30" fillId="0" borderId="18" xfId="0" applyFont="1" applyBorder="1"/>
    <xf numFmtId="0" fontId="31" fillId="0" borderId="18" xfId="0" applyFont="1" applyBorder="1"/>
    <xf numFmtId="0" fontId="31" fillId="0" borderId="18" xfId="0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12" xfId="0" quotePrefix="1" applyFont="1" applyBorder="1"/>
    <xf numFmtId="0" fontId="26" fillId="19" borderId="17" xfId="30" quotePrefix="1" applyFont="1" applyFill="1" applyBorder="1">
      <alignment horizontal="center" vertical="center"/>
    </xf>
    <xf numFmtId="0" fontId="28" fillId="0" borderId="0" xfId="0" applyFont="1" applyAlignment="1">
      <alignment vertical="center"/>
    </xf>
    <xf numFmtId="0" fontId="24" fillId="19" borderId="7" xfId="61" quotePrefix="1" applyNumberFormat="1" applyAlignment="1">
      <alignment horizontal="center" vertical="center" wrapText="1"/>
    </xf>
    <xf numFmtId="0" fontId="24" fillId="19" borderId="7" xfId="61" applyNumberFormat="1" applyAlignment="1">
      <alignment horizontal="center" vertical="center" wrapText="1"/>
    </xf>
    <xf numFmtId="168" fontId="25" fillId="0" borderId="12" xfId="31" applyNumberFormat="1" applyFont="1" applyBorder="1" applyAlignment="1">
      <alignment horizontal="left"/>
    </xf>
    <xf numFmtId="0" fontId="25" fillId="0" borderId="15" xfId="45" applyFill="1">
      <alignment horizontal="center" vertical="center" wrapText="1"/>
    </xf>
    <xf numFmtId="3" fontId="26" fillId="0" borderId="12" xfId="57" applyNumberFormat="1" applyFill="1" applyBorder="1" applyAlignment="1">
      <alignment horizontal="right" vertical="center"/>
    </xf>
    <xf numFmtId="3" fontId="26" fillId="19" borderId="12" xfId="57" applyNumberFormat="1" applyFill="1" applyBorder="1" applyAlignment="1">
      <alignment horizontal="right" vertical="center"/>
    </xf>
    <xf numFmtId="3" fontId="26" fillId="20" borderId="12" xfId="66" applyNumberFormat="1">
      <alignment horizontal="right" vertical="center"/>
    </xf>
    <xf numFmtId="0" fontId="26" fillId="0" borderId="12" xfId="65" quotePrefix="1" applyNumberFormat="1" applyFill="1" applyBorder="1">
      <alignment horizontal="left" vertical="center"/>
    </xf>
    <xf numFmtId="0" fontId="26" fillId="20" borderId="12" xfId="67" quotePrefix="1" applyNumberFormat="1">
      <alignment horizontal="left" vertical="center" wrapText="1"/>
    </xf>
    <xf numFmtId="10" fontId="26" fillId="0" borderId="12" xfId="39" applyFont="1" applyFill="1" applyBorder="1" applyAlignment="1">
      <alignment horizontal="right" vertical="center"/>
    </xf>
    <xf numFmtId="10" fontId="26" fillId="20" borderId="12" xfId="39" applyFont="1" applyFill="1" applyBorder="1" applyAlignment="1">
      <alignment horizontal="right" vertical="center"/>
    </xf>
    <xf numFmtId="3" fontId="25" fillId="0" borderId="12" xfId="0" quotePrefix="1" applyNumberFormat="1" applyFont="1" applyBorder="1"/>
    <xf numFmtId="3" fontId="25" fillId="0" borderId="12" xfId="31" applyNumberFormat="1" applyFont="1" applyBorder="1">
      <alignment horizontal="right"/>
    </xf>
    <xf numFmtId="0" fontId="34" fillId="0" borderId="0" xfId="0" quotePrefix="1" applyFont="1" applyBorder="1" applyAlignment="1" applyProtection="1">
      <alignment horizontal="right"/>
    </xf>
    <xf numFmtId="0" fontId="29" fillId="0" borderId="0" xfId="0" applyFont="1" applyAlignment="1"/>
    <xf numFmtId="0" fontId="35" fillId="0" borderId="0" xfId="0" quotePrefix="1" applyFont="1" applyBorder="1" applyAlignment="1" applyProtection="1"/>
    <xf numFmtId="0" fontId="25" fillId="0" borderId="15" xfId="45" quotePrefix="1" applyFill="1">
      <alignment horizontal="center" vertical="center" wrapText="1"/>
    </xf>
    <xf numFmtId="0" fontId="30" fillId="16" borderId="20" xfId="0" quotePrefix="1" applyFont="1" applyFill="1" applyBorder="1" applyAlignment="1" applyProtection="1">
      <alignment horizontal="left" vertical="center"/>
    </xf>
    <xf numFmtId="0" fontId="30" fillId="16" borderId="0" xfId="0" quotePrefix="1" applyFont="1" applyFill="1" applyBorder="1" applyAlignment="1" applyProtection="1">
      <alignment horizontal="left" vertical="center"/>
    </xf>
    <xf numFmtId="0" fontId="30" fillId="16" borderId="21" xfId="0" quotePrefix="1" applyFont="1" applyFill="1" applyBorder="1" applyAlignment="1" applyProtection="1">
      <alignment horizontal="left" vertical="center"/>
    </xf>
    <xf numFmtId="0" fontId="25" fillId="0" borderId="15" xfId="45" applyFill="1">
      <alignment horizontal="center" vertical="center" wrapText="1"/>
    </xf>
    <xf numFmtId="0" fontId="25" fillId="0" borderId="15" xfId="45" quotePrefix="1" applyFill="1">
      <alignment horizontal="center" vertical="center" wrapText="1"/>
    </xf>
    <xf numFmtId="0" fontId="26" fillId="19" borderId="18" xfId="30" quotePrefix="1" applyFont="1" applyFill="1" applyBorder="1" applyAlignment="1">
      <alignment horizontal="center" vertical="center"/>
    </xf>
  </cellXfs>
  <cellStyles count="84">
    <cellStyle name="%0." xfId="38"/>
    <cellStyle name="%0.0" xfId="62"/>
    <cellStyle name="%0.00" xfId="39"/>
    <cellStyle name="20% - Colore 7" xfId="1"/>
    <cellStyle name="ACT" xfId="40"/>
    <cellStyle name="Alighment Center" xfId="70"/>
    <cellStyle name="Alighment Left" xfId="71"/>
    <cellStyle name="Alignment H&amp;V center" xfId="72"/>
    <cellStyle name="Amounts left nolocked" xfId="41"/>
    <cellStyle name="Amounts w/ 2 Decimals" xfId="73"/>
    <cellStyle name="Amounts_Board" xfId="42"/>
    <cellStyle name="Amounts-1000" xfId="64"/>
    <cellStyle name="BDG" xfId="43"/>
    <cellStyle name="Blank" xfId="2"/>
    <cellStyle name="blue" xfId="32"/>
    <cellStyle name="Body" xfId="3"/>
    <cellStyle name="Bold" xfId="4"/>
    <cellStyle name="Bold+Italic" xfId="74"/>
    <cellStyle name="Border_total" xfId="5"/>
    <cellStyle name="C_Amount_ACT" xfId="44"/>
    <cellStyle name="C_Head" xfId="45"/>
    <cellStyle name="Comma" xfId="26" builtinId="3" customBuiltin="1"/>
    <cellStyle name="Comma [0]" xfId="27" builtinId="6" customBuiltin="1"/>
    <cellStyle name="Currency" xfId="28" builtinId="4" customBuiltin="1"/>
    <cellStyle name="Currency [0]" xfId="29" builtinId="7" customBuiltin="1"/>
    <cellStyle name="Data(USA)" xfId="68"/>
    <cellStyle name="Date" xfId="6"/>
    <cellStyle name="Fill light blue" xfId="75"/>
    <cellStyle name="Font 11 Tahoma" xfId="76"/>
    <cellStyle name="Font 11 Tahoma bold" xfId="77"/>
    <cellStyle name="Font_big" xfId="7"/>
    <cellStyle name="Formula" xfId="46"/>
    <cellStyle name="formula2_fond" xfId="8"/>
    <cellStyle name="Formula3" xfId="9"/>
    <cellStyle name="FST description blank" xfId="47"/>
    <cellStyle name="Group_Color" xfId="10"/>
    <cellStyle name="Head_left" xfId="48"/>
    <cellStyle name="Header" xfId="11"/>
    <cellStyle name="Headers" xfId="30"/>
    <cellStyle name="Hyperlink" xfId="12" builtinId="8" customBuiltin="1"/>
    <cellStyle name="Hyperlink for amounts" xfId="59"/>
    <cellStyle name="Hyperlnk row header underlined bold" xfId="49"/>
    <cellStyle name="Indent_1" xfId="13"/>
    <cellStyle name="Left_align" xfId="34"/>
    <cellStyle name="Matrix_Title" xfId="14"/>
    <cellStyle name="Middle Headers Centered" xfId="50"/>
    <cellStyle name="Noindent" xfId="35"/>
    <cellStyle name="Normal" xfId="0" builtinId="0" customBuiltin="1"/>
    <cellStyle name="Num 2 decimal" xfId="15"/>
    <cellStyle name="Numbers" xfId="31"/>
    <cellStyle name="Perc 1 decimal" xfId="16"/>
    <cellStyle name="Perc 2 decimal" xfId="17"/>
    <cellStyle name="Percentage" xfId="18"/>
    <cellStyle name="Place_header" xfId="19"/>
    <cellStyle name="Placeholder" xfId="51"/>
    <cellStyle name="Placeholder Header Underlined bold" xfId="60"/>
    <cellStyle name="Placeholder_column_blank" xfId="61"/>
    <cellStyle name="prova colore" xfId="20"/>
    <cellStyle name="R_Area_font" xfId="52"/>
    <cellStyle name="R_AREA_FONT_UC" xfId="78"/>
    <cellStyle name="R_formula" xfId="53"/>
    <cellStyle name="R_head_font" xfId="54"/>
    <cellStyle name="Right_align" xfId="36"/>
    <cellStyle name="Row Header" xfId="21"/>
    <cellStyle name="Status" xfId="37"/>
    <cellStyle name="Status Check" xfId="63"/>
    <cellStyle name="Subtotal" xfId="22"/>
    <cellStyle name="Subtotal Amounts row fill" xfId="55"/>
    <cellStyle name="Subtotal head row fill" xfId="56"/>
    <cellStyle name="Subtotal_amounts" xfId="57"/>
    <cellStyle name="Subtotal_head" xfId="65"/>
    <cellStyle name="test" xfId="23"/>
    <cellStyle name="Text" xfId="24"/>
    <cellStyle name="TGK_TOC_PAGE_COLUMN" xfId="69"/>
    <cellStyle name="Title" xfId="83" builtinId="15" customBuiltin="1"/>
    <cellStyle name="Total_Amounts_Margin" xfId="66"/>
    <cellStyle name="Total_Headers_Margin" xfId="67"/>
    <cellStyle name="Visual Check" xfId="79"/>
    <cellStyle name="Webdings" xfId="80"/>
    <cellStyle name="Webdings1" xfId="81"/>
    <cellStyle name="Webdings14" xfId="82"/>
    <cellStyle name="Work new book placeholder header underlined" xfId="58"/>
    <cellStyle name="Wrap_text" xfId="25"/>
    <cellStyle name="yellow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950723901447804"/>
          <c:y val="8.5770033166050044E-2"/>
          <c:w val="0.52976773064657245"/>
          <c:h val="0.7188953163545095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Summary!$C$13</c:f>
              <c:strCache>
                <c:ptCount val="1"/>
                <c:pt idx="0">
                  <c:v>MTD</c:v>
                </c:pt>
              </c:strCache>
            </c:strRef>
          </c:tx>
          <c:invertIfNegative val="0"/>
          <c:cat>
            <c:strRef>
              <c:f>Summary!$B$14:$B$15</c:f>
              <c:strCache>
                <c:ptCount val="2"/>
                <c:pt idx="0">
                  <c:v>Cash Balance</c:v>
                </c:pt>
                <c:pt idx="1">
                  <c:v>Financial Position</c:v>
                </c:pt>
              </c:strCache>
            </c:strRef>
          </c:cat>
          <c:val>
            <c:numRef>
              <c:f>Summary!$C$14:$C$15</c:f>
              <c:numCache>
                <c:formatCode>#,##0</c:formatCode>
                <c:ptCount val="2"/>
                <c:pt idx="0">
                  <c:v>4459051.9890000001</c:v>
                </c:pt>
                <c:pt idx="1">
                  <c:v>121101</c:v>
                </c:pt>
              </c:numCache>
            </c:numRef>
          </c:val>
        </c:ser>
        <c:ser>
          <c:idx val="1"/>
          <c:order val="1"/>
          <c:tx>
            <c:strRef>
              <c:f>Summary!$D$13</c:f>
              <c:strCache>
                <c:ptCount val="1"/>
                <c:pt idx="0">
                  <c:v>YTD</c:v>
                </c:pt>
              </c:strCache>
            </c:strRef>
          </c:tx>
          <c:invertIfNegative val="0"/>
          <c:cat>
            <c:strRef>
              <c:f>Summary!$B$14:$B$15</c:f>
              <c:strCache>
                <c:ptCount val="2"/>
                <c:pt idx="0">
                  <c:v>Cash Balance</c:v>
                </c:pt>
                <c:pt idx="1">
                  <c:v>Financial Position</c:v>
                </c:pt>
              </c:strCache>
            </c:strRef>
          </c:cat>
          <c:val>
            <c:numRef>
              <c:f>Summary!$D$14:$D$15</c:f>
              <c:numCache>
                <c:formatCode>#,##0</c:formatCode>
                <c:ptCount val="2"/>
                <c:pt idx="0">
                  <c:v>3659051.9890000001</c:v>
                </c:pt>
                <c:pt idx="1">
                  <c:v>1817191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63292992"/>
        <c:axId val="-1446595728"/>
      </c:barChart>
      <c:catAx>
        <c:axId val="-136329299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-1446595728"/>
        <c:crosses val="autoZero"/>
        <c:auto val="1"/>
        <c:lblAlgn val="ctr"/>
        <c:lblOffset val="100"/>
        <c:noMultiLvlLbl val="0"/>
      </c:catAx>
      <c:valAx>
        <c:axId val="-14465957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-13632929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276070329918435"/>
          <c:y val="0.17186792028851153"/>
          <c:w val="0.18573392035672961"/>
          <c:h val="0.67965598665008164"/>
        </c:manualLayout>
      </c:layout>
      <c:overlay val="0"/>
      <c:txPr>
        <a:bodyPr/>
        <a:lstStyle/>
        <a:p>
          <a:pPr>
            <a:defRPr>
              <a:solidFill>
                <a:schemeClr val="tx2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204332820713206E-2"/>
          <c:y val="0.14890016920473773"/>
          <c:w val="0.59586387582847111"/>
          <c:h val="0.85109983079526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Summary!$B$26</c:f>
              <c:strCache>
                <c:ptCount val="1"/>
                <c:pt idx="0">
                  <c:v>Net Revenues</c:v>
                </c:pt>
              </c:strCache>
            </c:strRef>
          </c:tx>
          <c:invertIfNegative val="0"/>
          <c:cat>
            <c:strRef>
              <c:f>Summary!$B$26</c:f>
              <c:strCache>
                <c:ptCount val="1"/>
                <c:pt idx="0">
                  <c:v>Net Revenues</c:v>
                </c:pt>
              </c:strCache>
            </c:strRef>
          </c:cat>
          <c:val>
            <c:numRef>
              <c:f>Summary!$C$26:$D$26</c:f>
              <c:numCache>
                <c:formatCode>#,##0</c:formatCode>
                <c:ptCount val="2"/>
                <c:pt idx="0">
                  <c:v>14446328.694432223</c:v>
                </c:pt>
                <c:pt idx="1">
                  <c:v>9584115.0007595327</c:v>
                </c:pt>
              </c:numCache>
            </c:numRef>
          </c:val>
        </c:ser>
        <c:ser>
          <c:idx val="1"/>
          <c:order val="1"/>
          <c:tx>
            <c:strRef>
              <c:f>Summary!$B$27</c:f>
              <c:strCache>
                <c:ptCount val="1"/>
                <c:pt idx="0">
                  <c:v>Gross Margin</c:v>
                </c:pt>
              </c:strCache>
            </c:strRef>
          </c:tx>
          <c:invertIfNegative val="0"/>
          <c:cat>
            <c:strRef>
              <c:f>Summary!$B$26</c:f>
              <c:strCache>
                <c:ptCount val="1"/>
                <c:pt idx="0">
                  <c:v>Net Revenues</c:v>
                </c:pt>
              </c:strCache>
            </c:strRef>
          </c:cat>
          <c:val>
            <c:numRef>
              <c:f>Summary!$C$27:$D$27</c:f>
              <c:numCache>
                <c:formatCode>#,##0</c:formatCode>
                <c:ptCount val="2"/>
                <c:pt idx="0">
                  <c:v>6020274.7093436206</c:v>
                </c:pt>
                <c:pt idx="1">
                  <c:v>3925973.5847676732</c:v>
                </c:pt>
              </c:numCache>
            </c:numRef>
          </c:val>
        </c:ser>
        <c:ser>
          <c:idx val="2"/>
          <c:order val="2"/>
          <c:tx>
            <c:strRef>
              <c:f>Summary!$B$28</c:f>
              <c:strCache>
                <c:ptCount val="1"/>
                <c:pt idx="0">
                  <c:v>EBIT</c:v>
                </c:pt>
              </c:strCache>
            </c:strRef>
          </c:tx>
          <c:invertIfNegative val="0"/>
          <c:val>
            <c:numRef>
              <c:f>Summary!$C$28:$D$28</c:f>
              <c:numCache>
                <c:formatCode>#,##0</c:formatCode>
                <c:ptCount val="2"/>
                <c:pt idx="0">
                  <c:v>2120804.4012843482</c:v>
                </c:pt>
                <c:pt idx="1">
                  <c:v>251014.54808177901</c:v>
                </c:pt>
              </c:numCache>
            </c:numRef>
          </c:val>
        </c:ser>
        <c:ser>
          <c:idx val="3"/>
          <c:order val="3"/>
          <c:tx>
            <c:strRef>
              <c:f>Summary!$B$29</c:f>
              <c:strCache>
                <c:ptCount val="1"/>
                <c:pt idx="0">
                  <c:v>Net Result</c:v>
                </c:pt>
              </c:strCache>
            </c:strRef>
          </c:tx>
          <c:invertIfNegative val="0"/>
          <c:val>
            <c:numRef>
              <c:f>Summary!$C$29:$D$29</c:f>
              <c:numCache>
                <c:formatCode>#,##0</c:formatCode>
                <c:ptCount val="2"/>
                <c:pt idx="0">
                  <c:v>876229.17574573297</c:v>
                </c:pt>
                <c:pt idx="1">
                  <c:v>-1888529.1028748211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46600624"/>
        <c:axId val="-1446602800"/>
      </c:barChart>
      <c:catAx>
        <c:axId val="-1446600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446602800"/>
        <c:crosses val="autoZero"/>
        <c:auto val="1"/>
        <c:lblAlgn val="ctr"/>
        <c:lblOffset val="100"/>
        <c:noMultiLvlLbl val="0"/>
      </c:catAx>
      <c:valAx>
        <c:axId val="-144660280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aseline="0">
                <a:solidFill>
                  <a:schemeClr val="tx2"/>
                </a:solidFill>
              </a:defRPr>
            </a:pPr>
            <a:endParaRPr lang="en-US"/>
          </a:p>
        </c:txPr>
        <c:crossAx val="-144660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224890953379033"/>
          <c:y val="5.8997244904751424E-2"/>
          <c:w val="0.20616835665326011"/>
          <c:h val="0.90262353687990737"/>
        </c:manualLayout>
      </c:layout>
      <c:overlay val="0"/>
      <c:txPr>
        <a:bodyPr/>
        <a:lstStyle/>
        <a:p>
          <a:pPr>
            <a:defRPr>
              <a:solidFill>
                <a:schemeClr val="tx2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371476</xdr:colOff>
      <xdr:row>8</xdr:row>
      <xdr:rowOff>142876</xdr:rowOff>
    </xdr:from>
    <xdr:to>
      <xdr:col>9</xdr:col>
      <xdr:colOff>400051</xdr:colOff>
      <xdr:row>17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384175</xdr:colOff>
      <xdr:row>20</xdr:row>
      <xdr:rowOff>47626</xdr:rowOff>
    </xdr:from>
    <xdr:to>
      <xdr:col>9</xdr:col>
      <xdr:colOff>400050</xdr:colOff>
      <xdr:row>30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122734</xdr:colOff>
      <xdr:row>0</xdr:row>
      <xdr:rowOff>18675</xdr:rowOff>
    </xdr:from>
    <xdr:to>
      <xdr:col>1</xdr:col>
      <xdr:colOff>926397</xdr:colOff>
      <xdr:row>1</xdr:row>
      <xdr:rowOff>185225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34" y="18675"/>
          <a:ext cx="927488" cy="30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showRowColHeaders="0" tabSelected="1" topLeftCell="A2" workbookViewId="0">
      <selection activeCell="D14" sqref="D14"/>
    </sheetView>
  </sheetViews>
  <sheetFormatPr defaultRowHeight="14.3" x14ac:dyDescent="0.25"/>
  <cols>
    <col min="1" max="1" width="1.875" customWidth="1"/>
    <col min="2" max="2" width="20.25" bestFit="1" customWidth="1"/>
    <col min="3" max="3" width="20.75" customWidth="1"/>
    <col min="4" max="4" width="20.75" style="1" customWidth="1"/>
    <col min="5" max="6" width="12.875" style="1" customWidth="1"/>
    <col min="7" max="10" width="12.875" customWidth="1"/>
  </cols>
  <sheetData>
    <row r="1" spans="2:7" ht="11.25" customHeight="1" x14ac:dyDescent="0.25"/>
    <row r="2" spans="2:7" ht="18.7" customHeight="1" x14ac:dyDescent="0.25"/>
    <row r="3" spans="2:7" ht="7.5" customHeight="1" x14ac:dyDescent="0.25">
      <c r="D3" s="31"/>
      <c r="E3" s="31"/>
      <c r="F3" s="31"/>
    </row>
    <row r="4" spans="2:7" ht="18.7" customHeight="1" x14ac:dyDescent="0.25">
      <c r="B4" s="7" t="s">
        <v>12</v>
      </c>
      <c r="C4" s="7"/>
      <c r="D4" s="7" t="s">
        <v>14</v>
      </c>
      <c r="E4" s="7"/>
      <c r="F4" s="7" t="s">
        <v>1</v>
      </c>
      <c r="G4" s="7"/>
    </row>
    <row r="5" spans="2:7" ht="21.75" customHeight="1" x14ac:dyDescent="0.25">
      <c r="B5" s="34" t="s">
        <v>19</v>
      </c>
      <c r="C5" s="36"/>
      <c r="D5" s="34" t="s">
        <v>20</v>
      </c>
      <c r="E5" s="36"/>
      <c r="F5" s="34" t="s">
        <v>21</v>
      </c>
      <c r="G5" s="35"/>
    </row>
    <row r="6" spans="2:7" ht="18.7" customHeight="1" x14ac:dyDescent="0.25">
      <c r="D6" s="31"/>
      <c r="E6" s="31"/>
      <c r="F6" s="31"/>
    </row>
    <row r="7" spans="2:7" ht="18.7" customHeight="1" x14ac:dyDescent="0.25">
      <c r="B7" s="32" t="s">
        <v>13</v>
      </c>
      <c r="D7" s="31"/>
      <c r="E7" s="31"/>
      <c r="F7" s="31"/>
    </row>
    <row r="8" spans="2:7" ht="7.5" customHeight="1" x14ac:dyDescent="0.25"/>
    <row r="9" spans="2:7" ht="18.7" customHeight="1" x14ac:dyDescent="0.35">
      <c r="B9" s="2"/>
      <c r="C9" s="1"/>
      <c r="F9"/>
    </row>
    <row r="10" spans="2:7" ht="14.95" x14ac:dyDescent="0.25">
      <c r="C10" s="1"/>
      <c r="F10"/>
    </row>
    <row r="11" spans="2:7" ht="15.8" thickBot="1" x14ac:dyDescent="0.3">
      <c r="B11" s="8" t="s">
        <v>11</v>
      </c>
      <c r="C11" s="39" t="str">
        <f>D24</f>
        <v>2015 Budget</v>
      </c>
      <c r="D11" s="39"/>
      <c r="F11"/>
    </row>
    <row r="12" spans="2:7" ht="14.95" hidden="1" x14ac:dyDescent="0.25">
      <c r="C12" s="1"/>
      <c r="F12"/>
    </row>
    <row r="13" spans="2:7" ht="15.8" thickBot="1" x14ac:dyDescent="0.3">
      <c r="B13" s="11"/>
      <c r="C13" s="15" t="s">
        <v>23</v>
      </c>
      <c r="D13" s="15" t="s">
        <v>2</v>
      </c>
      <c r="E13" s="3"/>
      <c r="F13"/>
    </row>
    <row r="14" spans="2:7" ht="15.8" thickTop="1" x14ac:dyDescent="0.25">
      <c r="B14" s="19" t="s">
        <v>22</v>
      </c>
      <c r="C14" s="29">
        <v>4459051.9890000001</v>
      </c>
      <c r="D14" s="29">
        <v>3659051.9890000001</v>
      </c>
      <c r="E14" s="4"/>
      <c r="F14"/>
    </row>
    <row r="15" spans="2:7" ht="14.95" x14ac:dyDescent="0.25">
      <c r="B15" s="19" t="s">
        <v>3</v>
      </c>
      <c r="C15" s="29">
        <v>121101</v>
      </c>
      <c r="D15" s="29">
        <v>1817191</v>
      </c>
      <c r="E15" s="4"/>
      <c r="F15"/>
    </row>
    <row r="16" spans="2:7" ht="14.95" x14ac:dyDescent="0.25">
      <c r="B16" s="12"/>
      <c r="C16" s="12"/>
      <c r="D16" s="13"/>
      <c r="E16" s="5"/>
      <c r="F16"/>
    </row>
    <row r="22" spans="2:10" ht="15.8" thickBot="1" x14ac:dyDescent="0.3">
      <c r="B22" s="8" t="s">
        <v>10</v>
      </c>
      <c r="C22" s="9"/>
      <c r="D22" s="10"/>
    </row>
    <row r="23" spans="2:10" ht="14.95" hidden="1" x14ac:dyDescent="0.25"/>
    <row r="24" spans="2:10" ht="15.8" thickBot="1" x14ac:dyDescent="0.3">
      <c r="B24" s="11"/>
      <c r="C24" s="15" t="s">
        <v>17</v>
      </c>
      <c r="D24" s="15" t="s">
        <v>16</v>
      </c>
    </row>
    <row r="25" spans="2:10" ht="18.7" customHeight="1" thickTop="1" thickBot="1" x14ac:dyDescent="0.3">
      <c r="B25" s="11"/>
      <c r="C25" s="15" t="s">
        <v>5</v>
      </c>
      <c r="D25" s="15" t="s">
        <v>5</v>
      </c>
    </row>
    <row r="26" spans="2:10" ht="15.8" thickTop="1" x14ac:dyDescent="0.25">
      <c r="B26" s="14" t="str">
        <f>B40</f>
        <v>Net Revenues</v>
      </c>
      <c r="C26" s="28">
        <v>14446328.694432223</v>
      </c>
      <c r="D26" s="28">
        <v>9584115.0007595327</v>
      </c>
    </row>
    <row r="27" spans="2:10" ht="14.95" x14ac:dyDescent="0.25">
      <c r="B27" s="14" t="str">
        <f>B41</f>
        <v>Gross Margin</v>
      </c>
      <c r="C27" s="28">
        <v>6020274.7093436206</v>
      </c>
      <c r="D27" s="28">
        <v>3925973.5847676732</v>
      </c>
    </row>
    <row r="28" spans="2:10" ht="14.95" x14ac:dyDescent="0.25">
      <c r="B28" s="14" t="str">
        <f>B42</f>
        <v>EBIT</v>
      </c>
      <c r="C28" s="28">
        <v>2120804.4012843482</v>
      </c>
      <c r="D28" s="28">
        <v>251014.54808177901</v>
      </c>
    </row>
    <row r="29" spans="2:10" ht="14.95" x14ac:dyDescent="0.25">
      <c r="B29" s="14" t="str">
        <f>B43</f>
        <v>Net Result</v>
      </c>
      <c r="C29" s="28">
        <v>876229.17574573297</v>
      </c>
      <c r="D29" s="28">
        <v>-1888529.1028748211</v>
      </c>
      <c r="G29" s="16"/>
      <c r="J29" s="6"/>
    </row>
    <row r="30" spans="2:10" x14ac:dyDescent="0.25">
      <c r="G30" s="16"/>
    </row>
    <row r="33" spans="2:13" x14ac:dyDescent="0.25">
      <c r="J33" s="30" t="s">
        <v>18</v>
      </c>
    </row>
    <row r="34" spans="2:13" ht="14.95" hidden="1" x14ac:dyDescent="0.25"/>
    <row r="35" spans="2:13" ht="14.95" hidden="1" x14ac:dyDescent="0.25"/>
    <row r="36" spans="2:13" ht="14.95" hidden="1" x14ac:dyDescent="0.25"/>
    <row r="37" spans="2:13" ht="14.95" hidden="1" thickBot="1" x14ac:dyDescent="0.3">
      <c r="C37" s="33" t="s">
        <v>2</v>
      </c>
      <c r="D37" s="33" t="s">
        <v>2</v>
      </c>
      <c r="E37" s="33" t="s">
        <v>2</v>
      </c>
      <c r="F37" s="33" t="s">
        <v>2</v>
      </c>
      <c r="G37" s="33" t="s">
        <v>2</v>
      </c>
      <c r="H37" s="17" t="s">
        <v>2</v>
      </c>
      <c r="I37" s="33" t="s">
        <v>4</v>
      </c>
      <c r="J37" s="33" t="s">
        <v>4</v>
      </c>
      <c r="K37" s="33" t="s">
        <v>4</v>
      </c>
      <c r="L37" s="33" t="s">
        <v>4</v>
      </c>
      <c r="M37" s="33" t="s">
        <v>4</v>
      </c>
    </row>
    <row r="38" spans="2:13" ht="21.75" hidden="1" thickTop="1" thickBot="1" x14ac:dyDescent="0.3">
      <c r="C38" s="33" t="s">
        <v>17</v>
      </c>
      <c r="D38" s="33" t="s">
        <v>16</v>
      </c>
      <c r="E38" s="33" t="s">
        <v>16</v>
      </c>
      <c r="F38" s="20"/>
      <c r="G38" s="33" t="s">
        <v>0</v>
      </c>
      <c r="H38" s="18"/>
      <c r="I38" s="33" t="s">
        <v>17</v>
      </c>
      <c r="J38" s="33" t="s">
        <v>16</v>
      </c>
      <c r="K38" s="33" t="s">
        <v>16</v>
      </c>
      <c r="L38" s="33" t="s">
        <v>0</v>
      </c>
      <c r="M38" s="33" t="s">
        <v>0</v>
      </c>
    </row>
    <row r="39" spans="2:13" ht="15.65" hidden="1" thickTop="1" thickBot="1" x14ac:dyDescent="0.3">
      <c r="C39" s="33" t="s">
        <v>5</v>
      </c>
      <c r="D39" s="33" t="s">
        <v>15</v>
      </c>
      <c r="E39" s="33" t="s">
        <v>5</v>
      </c>
      <c r="F39" s="37"/>
      <c r="G39" s="37"/>
      <c r="H39" s="18"/>
      <c r="I39" s="38" t="s">
        <v>5</v>
      </c>
      <c r="J39" s="37"/>
      <c r="K39" s="37"/>
      <c r="L39" s="37"/>
      <c r="M39" s="37"/>
    </row>
    <row r="40" spans="2:13" ht="15.8" hidden="1" thickTop="1" x14ac:dyDescent="0.25">
      <c r="B40" s="24" t="s">
        <v>6</v>
      </c>
      <c r="C40" s="21">
        <v>180586741.96031606</v>
      </c>
      <c r="D40" s="21">
        <v>204897537.15140718</v>
      </c>
      <c r="E40" s="21">
        <f>D40+J40</f>
        <v>214481652.15216672</v>
      </c>
      <c r="F40" s="22"/>
      <c r="G40" s="26">
        <f>IFERROR((E40-C40)/C40,"")</f>
        <v>0.18769323718847017</v>
      </c>
      <c r="H40" s="22"/>
      <c r="I40" s="21">
        <v>14446328.694432223</v>
      </c>
      <c r="J40" s="21">
        <v>9584115.0007595327</v>
      </c>
      <c r="K40" s="22"/>
      <c r="L40" s="26">
        <f>IFERROR((J40-I40)/I40,"")</f>
        <v>-0.33657088915238664</v>
      </c>
      <c r="M40" s="22"/>
    </row>
    <row r="41" spans="2:13" hidden="1" x14ac:dyDescent="0.25">
      <c r="B41" s="25" t="s">
        <v>7</v>
      </c>
      <c r="C41" s="23">
        <v>75014052.122996733</v>
      </c>
      <c r="D41" s="23">
        <v>89711858.261969939</v>
      </c>
      <c r="E41" s="23">
        <f>D41+J41</f>
        <v>93637831.846737608</v>
      </c>
      <c r="F41" s="23"/>
      <c r="G41" s="27">
        <f>IFERROR((E41-C41)/C41,"")</f>
        <v>0.24827054660644662</v>
      </c>
      <c r="H41" s="23"/>
      <c r="I41" s="23">
        <v>6020274.7093436206</v>
      </c>
      <c r="J41" s="23">
        <v>3925973.5847676732</v>
      </c>
      <c r="K41" s="23"/>
      <c r="L41" s="27">
        <f>IFERROR((J41-I41)/I41,"")</f>
        <v>-0.3478746777660392</v>
      </c>
      <c r="M41" s="23"/>
    </row>
    <row r="42" spans="2:13" hidden="1" x14ac:dyDescent="0.25">
      <c r="B42" s="25" t="s">
        <v>8</v>
      </c>
      <c r="C42" s="23">
        <v>30743738.919420622</v>
      </c>
      <c r="D42" s="23">
        <v>53525867.498807885</v>
      </c>
      <c r="E42" s="23">
        <f>D42+J42</f>
        <v>53776882.046889663</v>
      </c>
      <c r="F42" s="23"/>
      <c r="G42" s="27">
        <f>IFERROR((E42-C42)/C42,"")</f>
        <v>0.74919785091328472</v>
      </c>
      <c r="H42" s="23"/>
      <c r="I42" s="23">
        <v>2120804.4012843482</v>
      </c>
      <c r="J42" s="23">
        <v>251014.54808177901</v>
      </c>
      <c r="K42" s="23"/>
      <c r="L42" s="27">
        <f>IFERROR((J42-I42)/I42,"")</f>
        <v>-0.88164182046691064</v>
      </c>
      <c r="M42" s="23"/>
    </row>
    <row r="43" spans="2:13" hidden="1" x14ac:dyDescent="0.25">
      <c r="B43" s="25" t="s">
        <v>9</v>
      </c>
      <c r="C43" s="23">
        <v>16164586.212957244</v>
      </c>
      <c r="D43" s="23">
        <v>53143348.150377184</v>
      </c>
      <c r="E43" s="23">
        <f>D43+J43</f>
        <v>51254819.047502361</v>
      </c>
      <c r="F43" s="23"/>
      <c r="G43" s="27">
        <f>IFERROR((E43-C43)/C43,"")</f>
        <v>2.170809222844035</v>
      </c>
      <c r="H43" s="23"/>
      <c r="I43" s="23">
        <v>876229.17574573297</v>
      </c>
      <c r="J43" s="23">
        <v>-1888529.1028748211</v>
      </c>
      <c r="K43" s="23"/>
      <c r="L43" s="27">
        <f>IFERROR((J43-I43)/I43,"")</f>
        <v>-3.1552912812650291</v>
      </c>
      <c r="M43" s="23"/>
    </row>
    <row r="44" spans="2:13" ht="14.95" hidden="1" x14ac:dyDescent="0.25"/>
    <row r="45" spans="2:13" ht="14.95" hidden="1" x14ac:dyDescent="0.25"/>
  </sheetData>
  <mergeCells count="6">
    <mergeCell ref="F39:G39"/>
    <mergeCell ref="I39:M39"/>
    <mergeCell ref="C11:D11"/>
    <mergeCell ref="B5:C5"/>
    <mergeCell ref="D5:E5"/>
    <mergeCell ref="F5:G5"/>
  </mergeCells>
  <pageMargins left="0.7" right="0.7" top="0.75" bottom="0.75" header="0.3" footer="0.3"/>
  <pageSetup orientation="portrait" r:id="rId1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easyPacket version="1.0">
  <header version="5.0.2.13.tgk.20150804160145"/>
  <data>
    <l refId="0" ln="0" eid="XLHiddenElement"/>
  </data>
</easyPacket>
</file>

<file path=customXml/item2.xml><?xml version="1.0" encoding="utf-8"?>
<easyPacket version="1.0">
  <header version="5.0.2.13.tgk.20150804160145"/>
  <data>
    <be refId="0" clsId="LaunchedMultiTemplateReportVO">
      <be key="multiTemplateReport" refId="1" clsId="MultiTemplateReportVO">
        <s key="code">F110_050</s>
        <a key="desc" refId="2" ln="4" eid="SYS_STR">
          <s>BS&amp;PL Data Entry Mensile</s>
          <s>BS&amp;PL Monthly DE</s>
          <s>BS&amp;PL Monthly DE</s>
          <nl/>
        </a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i key="colorEditTransactionCurencyRGB">13434879</i>
          <b key="sheetNamesWithCode">N</b>
          <b key="eventsWithUnlockedSheets">N</b>
          <e key="includeTemplateInSheetName" refId="4" id="IncludeTemplateInSheetNameEnum">0</e>
          <b key="enableDrillDown">S</b>
          <u key="expControlloThreshold">1E-09</u>
          <b key="disableTGKFunctions">N</b>
          <e key="headManipPosition" refId="5" id="HeaderManipulatorPositionEnum">A</e>
          <e key="repEngine" refId="6" id="RepEngineEnum">CFG</e>
        </be>
        <m key="templates" refId="7" keid="SYS_STR" veid="Reporting.com.tagetik.report.IReportTemplateVO,Reporting">
          <key>
            <s>Template00</s>
          </key>
          <val>
            <be refId="8" clsId="ReportTemplateVO">
              <s key="code">Template00</s>
              <s key="desc">PL</s>
              <m key="matrices" refId="9" keid="SYS_STR" veid="Reporting.com.tagetik.tables.IMatrixPositionBlockVO,Reporting"/>
              <m key="cellFields" refId="10" keid="SYS_STR" veid="CodeCellField"/>
              <m key="dictionary" refId="11" keid="SYS_STR" veid="CodeMultiDescVO"/>
              <m key="controlExpressions" refId="12" keid="SYS_STR" veid="CodedExpControlloProspetto"/>
              <m key="inlineParameters" refId="13" keid="SYS_STR" veid="CodedInlineParameter"/>
              <m key="queries" refId="14" keid="SYS_STR" veid="Reporting.com.tagetik.query.IUserDefinedQueryVO,Reporting"/>
              <be key="sheets" refId="15" clsId="FilterNode">
                <l key="dimensionOids" refId="16" ln="0" eid="DimensionOid"/>
                <l key="AdHocParamDimensionOids" refId="17" ln="0" eid="DimensionOid"/>
                <be key="data" refId="18" clsId="FilterNodeData">
                  <ref key="filterNode" refId="15"/>
                  <i key="segmentLevel">0</i>
                  <e key="segment" refId="19" id="SegmentEnum">CF</e>
                  <b key="placeHolder">N</b>
                  <e key="weight" refId="20" id="WeightEnum">S</e>
                  <e key="change" refId="21" id="ChangeEnum">CHG_CF</e>
                  <e key="dataType" refId="22" id="DataType">TYPE_U</e>
                  <b key="prevailingDataType">N</b>
                  <e key="editability" refId="23" id="EditableEnum">X</e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24" keid="SYS_STR" veid="ElaborationsLauncher"/>
              <m key="actionLists" refId="25" keid="SYS_STR" veid="Reporting.com.tagetik.actionlist.ISnapshotActionList,Reporting"/>
              <l key="areas" refId="26" ln="0" eid="SYS_STR"/>
              <l key="charts" refId="27" ln="0" eid="SYS_STR"/>
              <l key="pivots" refId="28" ln="0" eid="SYS_STR"/>
            </be>
          </val>
          <key>
            <s>template</s>
          </key>
          <val>
            <be refId="29" clsId="ReportTemplateVO">
              <s key="code">template</s>
              <s key="desc">BS</s>
              <m key="matrices" refId="30" keid="SYS_STR" veid="Reporting.com.tagetik.tables.IMatrixPositionBlockVO,Reporting"/>
              <m key="cellFields" refId="31" keid="SYS_STR" veid="CodeCellField"/>
              <m key="dictionary" refId="32" keid="SYS_STR" veid="CodeMultiDescVO"/>
              <m key="controlExpressions" refId="33" keid="SYS_STR" veid="CodedExpControlloProspetto"/>
              <m key="inlineParameters" refId="34" keid="SYS_STR" veid="CodedInlineParameter"/>
              <m key="queries" refId="35" keid="SYS_STR" veid="Reporting.com.tagetik.query.IUserDefinedQueryVO,Reporting"/>
              <be key="sheets" refId="36" clsId="FilterNode">
                <l key="dimensionOids" refId="37" ln="0" eid="DimensionOid"/>
                <l key="AdHocParamDimensionOids" refId="38" ln="0" eid="DimensionOid"/>
                <be key="data" refId="39" clsId="FilterNodeData">
                  <ref key="filterNode" refId="36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40" keid="SYS_STR" veid="ElaborationsLauncher"/>
              <m key="actionLists" refId="41" keid="SYS_STR" veid="Reporting.com.tagetik.actionlist.ISnapshotActionList,Reporting"/>
              <l key="areas" refId="42" ln="0" eid="SYS_STR"/>
              <l key="charts" refId="43" ln="0" eid="SYS_STR"/>
              <l key="pivots" refId="44" ln="0" eid="SYS_STR"/>
            </be>
          </val>
          <key>
            <s>Template01</s>
          </key>
          <val>
            <be refId="45" clsId="ReportTemplateVO">
              <s key="code">Template01</s>
              <s key="desc">Summary</s>
              <m key="matrices" refId="46" keid="SYS_STR" veid="Reporting.com.tagetik.tables.IMatrixPositionBlockVO,Reporting"/>
              <m key="cellFields" refId="47" keid="SYS_STR" veid="CodeCellField"/>
              <m key="dictionary" refId="48" keid="SYS_STR" veid="CodeMultiDescVO"/>
              <m key="controlExpressions" refId="49" keid="SYS_STR" veid="CodedExpControlloProspetto"/>
              <m key="inlineParameters" refId="50" keid="SYS_STR" veid="CodedInlineParameter"/>
              <m key="queries" refId="51" keid="SYS_STR" veid="Reporting.com.tagetik.query.IUserDefinedQueryVO,Reporting"/>
              <be key="sheets" refId="52" clsId="FilterNode">
                <l key="dimensionOids" refId="53" ln="0" eid="DimensionOid"/>
                <l key="AdHocParamDimensionOids" refId="54" ln="0" eid="DimensionOid"/>
                <be key="data" refId="55" clsId="FilterNodeData">
                  <ref key="filterNode" refId="52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56" keid="SYS_STR" veid="ElaborationsLauncher"/>
              <m key="actionLists" refId="57" keid="SYS_STR" veid="Reporting.com.tagetik.actionlist.ISnapshotActionList,Reporting"/>
              <l key="areas" refId="58" ln="0" eid="SYS_STR"/>
              <l key="charts" refId="59" ln="0" eid="SYS_STR"/>
              <l key="pivots" refId="60" ln="0" eid="SYS_STR"/>
            </be>
          </val>
        </m>
        <m key="templateLayouts" refId="61" keid="SYS_STR" veid="Reporting.com.tagetik.report.IReportTemplateLayoutVO,Reporting">
          <key>
            <s>Template00</s>
          </key>
          <val>
            <be refId="62" clsId="ReportTemplateLayoutVO">
              <i key="index">1</i>
              <s key="code">Template00</s>
              <m key="cellFieldAddresses" refId="63" keid="SYS_STR" veid="Reporting.com.tagetik.spreadsheet.gridwrappers.IGridReaderVO,Reporting"/>
              <m key="controlExpressionsAddresses" refId="64" keid="SYS_STR" veid="Reporting.com.tagetik.spreadsheet.gridwrappers.IGridReaderVO,Reporting"/>
              <m key="inlineParameterAddresses" refId="65" keid="SYS_STR" veid="Reporting.com.tagetik.spreadsheet.gridwrappers.IGridReaderVO,Reporting"/>
              <m key="dictionaryAddresses" refId="66" keid="SYS_STR" veid="Reporting.com.tagetik.spreadsheet.gridwrappers.IGridReaderVO,Reporting"/>
              <m key="hyperlinkAddresses" refId="67" keid="SYS_STR" veid="Reporting.com.tagetik.spreadsheet.gridwrappers.IGridReaderVO,Reporting"/>
              <m key="matrixGridReaders" refId="68" keid="SYS_STR" veid="Reporting.com.tagetik.spreadsheet.gridwrappers.IGridReaderVO,Reporting"/>
              <m key="queryGridReaders" refId="69" keid="SYS_STR" veid="Reporting.com.tagetik.spreadsheet.gridwrappers.IGridReaderVO,Reporting"/>
            </be>
          </val>
          <key>
            <s>template</s>
          </key>
          <val>
            <be refId="70" clsId="ReportTemplateLayoutVO">
              <i key="index">0</i>
              <s key="code">template</s>
              <m key="cellFieldAddresses" refId="71" keid="SYS_STR" veid="Reporting.com.tagetik.spreadsheet.gridwrappers.IGridReaderVO,Reporting"/>
              <m key="controlExpressionsAddresses" refId="72" keid="SYS_STR" veid="Reporting.com.tagetik.spreadsheet.gridwrappers.IGridReaderVO,Reporting"/>
              <m key="inlineParameterAddresses" refId="73" keid="SYS_STR" veid="Reporting.com.tagetik.spreadsheet.gridwrappers.IGridReaderVO,Reporting"/>
              <m key="dictionaryAddresses" refId="74" keid="SYS_STR" veid="Reporting.com.tagetik.spreadsheet.gridwrappers.IGridReaderVO,Reporting"/>
              <m key="hyperlinkAddresses" refId="75" keid="SYS_STR" veid="Reporting.com.tagetik.spreadsheet.gridwrappers.IGridReaderVO,Reporting"/>
              <m key="matrixGridReaders" refId="76" keid="SYS_STR" veid="Reporting.com.tagetik.spreadsheet.gridwrappers.IGridReaderVO,Reporting"/>
              <m key="queryGridReaders" refId="77" keid="SYS_STR" veid="Reporting.com.tagetik.spreadsheet.gridwrappers.IGridReaderVO,Reporting"/>
            </be>
          </val>
          <key>
            <s>Template01</s>
          </key>
          <val>
            <be refId="78" clsId="ReportTemplateLayoutVO">
              <i key="index">2</i>
              <s key="code">Template01</s>
              <m key="cellFieldAddresses" refId="79" keid="SYS_STR" veid="Reporting.com.tagetik.spreadsheet.gridwrappers.IGridReaderVO,Reporting"/>
              <m key="controlExpressionsAddresses" refId="80" keid="SYS_STR" veid="Reporting.com.tagetik.spreadsheet.gridwrappers.IGridReaderVO,Reporting"/>
              <m key="inlineParameterAddresses" refId="81" keid="SYS_STR" veid="Reporting.com.tagetik.spreadsheet.gridwrappers.IGridReaderVO,Reporting"/>
              <m key="dictionaryAddresses" refId="82" keid="SYS_STR" veid="Reporting.com.tagetik.spreadsheet.gridwrappers.IGridReaderVO,Reporting"/>
              <m key="hyperlinkAddresses" refId="83" keid="SYS_STR" veid="Reporting.com.tagetik.spreadsheet.gridwrappers.IGridReaderVO,Reporting"/>
              <m key="matrixGridReaders" refId="84" keid="SYS_STR" veid="Reporting.com.tagetik.spreadsheet.gridwrappers.IGridReaderVO,Reporting"/>
              <m key="queryGridReaders" refId="85" keid="SYS_STR" veid="Reporting.com.tagetik.spreadsheet.gridwrappers.IGridReaderVO,Reporting"/>
            </be>
          </val>
        </m>
        <m key="adHocParameters" refId="86" keid="SYS_STR" veid="ProspParametro"/>
        <l key="parametersToBeRequested" refId="87" ln="0" eid="ParameterInfo"/>
        <be key="dashboardData" refId="88" clsId="DashboardMultiTemplateData"/>
      </be>
      <be key="launchResult" refId="89" clsId="MultiRepLaunchResult">
        <be key="elabResult" refId="90" clsId="ElabResult"/>
        <m key="valori" refId="91" keid="SYS_STR" veid="ProspElaborationTaskResult"/>
        <m key="exportedType" refId="92" keid="SYS_STR" veid="SYS_STR"/>
        <m key="exportedResult" refId="93" keid="SYS_STR" veid="System.Byte[]"/>
        <b key="flagValidation">N</b>
      </be>
      <be key="parameters" refId="94" clsId="LaunchParameters">
        <i key="descLanguage">1</i>
        <b key="dataEntry">N</b>
        <b key="checkEdit">S</b>
        <b key="createMatrixAreas">N</b>
      </be>
      <be key="launchInfo" refId="95" clsId="LaunchInfo">
        <d key="launchTime">1448898378914</d>
        <s key="handlerId">f0725bd3-78fb-4efe-95e2-bd159db37ff2</s>
      </be>
    </be>
  </data>
</easyPacket>
</file>

<file path=customXml/itemProps1.xml><?xml version="1.0" encoding="utf-8"?>
<ds:datastoreItem xmlns:ds="http://schemas.openxmlformats.org/officeDocument/2006/customXml" ds:itemID="{79AF8437-6AE1-4B12-B139-48415C52EEC7}">
  <ds:schemaRefs/>
</ds:datastoreItem>
</file>

<file path=customXml/itemProps2.xml><?xml version="1.0" encoding="utf-8"?>
<ds:datastoreItem xmlns:ds="http://schemas.openxmlformats.org/officeDocument/2006/customXml" ds:itemID="{58DDD539-BD3F-4D5D-8D19-CB8CD2ED6A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Gruppo Servizi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Lolli</dc:creator>
  <cp:lastModifiedBy>Alessio Lolli</cp:lastModifiedBy>
  <cp:lastPrinted>2005-11-22T09:24:54Z</cp:lastPrinted>
  <dcterms:created xsi:type="dcterms:W3CDTF">2005-11-17T15:46:36Z</dcterms:created>
  <dcterms:modified xsi:type="dcterms:W3CDTF">2015-11-30T15:50:01Z</dcterms:modified>
</cp:coreProperties>
</file>